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440" windowHeight="13740"/>
  </bookViews>
  <sheets>
    <sheet name="Исполн. (доходы)" sheetId="2" r:id="rId1"/>
  </sheets>
  <calcPr calcId="124519"/>
</workbook>
</file>

<file path=xl/calcChain.xml><?xml version="1.0" encoding="utf-8"?>
<calcChain xmlns="http://schemas.openxmlformats.org/spreadsheetml/2006/main">
  <c r="F140" i="2"/>
  <c r="F138"/>
  <c r="F131"/>
  <c r="F134"/>
  <c r="F125"/>
  <c r="F121"/>
  <c r="F116"/>
  <c r="F89"/>
  <c r="F81"/>
  <c r="F73"/>
  <c r="F64"/>
  <c r="F36"/>
  <c r="F29"/>
  <c r="F16"/>
  <c r="F143"/>
  <c r="F129"/>
  <c r="F127"/>
  <c r="F109"/>
  <c r="F87"/>
  <c r="F85"/>
  <c r="F83"/>
  <c r="F76"/>
  <c r="F15" l="1"/>
</calcChain>
</file>

<file path=xl/sharedStrings.xml><?xml version="1.0" encoding="utf-8"?>
<sst xmlns="http://schemas.openxmlformats.org/spreadsheetml/2006/main" count="487" uniqueCount="223">
  <si>
    <t>1 16 90 050 05 0000 140</t>
  </si>
  <si>
    <t>630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</si>
  <si>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</si>
  <si>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Ветеринарная служба Ханты-Мансийского автономного округа - Югры</t>
  </si>
  <si>
    <t>530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</si>
  <si>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</si>
  <si>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1 16 35 030 05 0000 140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</si>
  <si>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</si>
  <si>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481</t>
  </si>
  <si>
    <t>Управление жилищно-коммунального хозяйства администрации Кондинского района</t>
  </si>
  <si>
    <t>1 14 02 053 05 0000 440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</si>
  <si>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</si>
  <si>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1 13 02 995 05 0000 130</t>
  </si>
  <si>
    <t>Прочие доходы от компенсации затрат бюджетов муниципальных районов</t>
  </si>
  <si>
    <t>1 17 05 050 05 0000 180</t>
  </si>
  <si>
    <t>460</t>
  </si>
  <si>
    <t>Прочие неналоговые доходы бюджетов муниципальных районов</t>
  </si>
  <si>
    <t>Муниципальное учреждение Управление капитального строительства Кондинского района</t>
  </si>
  <si>
    <t>1 13 01 995 05 0000 130</t>
  </si>
  <si>
    <t>Прочие доходы от оказания платных услуг (работ) получателями средств бюджетов муниципальных районов</t>
  </si>
  <si>
    <t>420</t>
  </si>
  <si>
    <t>Служба жилищного и строительного надзора Ханты-Мансийского автономного округа - Югры</t>
  </si>
  <si>
    <t>1 16 25 060 01 0000 140</t>
  </si>
  <si>
    <t>321</t>
  </si>
  <si>
    <t>Управление Федеральной службы государственной регистрации, кадастра и картографии по Ханты-Мансийскому автономному округу – Югре</t>
  </si>
  <si>
    <t>Денежные взыскания (штрафы) за нарушение земельного законодательства</t>
  </si>
  <si>
    <t>280</t>
  </si>
  <si>
    <t>Прочие безвозмездные поступления в бюджеты муниципальных районов</t>
  </si>
  <si>
    <t>Комитет физической культуры и спорта администрации Кондинского района</t>
  </si>
  <si>
    <t>241</t>
  </si>
  <si>
    <t>Управление культуры администрации Кондинского района</t>
  </si>
  <si>
    <t>231</t>
  </si>
  <si>
    <t>Управление образования администрации Кондинского района</t>
  </si>
  <si>
    <t>188</t>
  </si>
  <si>
    <t>Управление Министерства внутренних дел Российской Федерации по Ханты - Мансийскому автономному округу - Югре</t>
  </si>
  <si>
    <t>1 16 43 000 01 0000 140</t>
  </si>
  <si>
    <t>1 16 30 030 01 0000 140</t>
  </si>
  <si>
    <t>1 16 30 014 01 0000 140</t>
  </si>
  <si>
    <t>1 16 28 000 01 0000 140</t>
  </si>
  <si>
    <t>1 16 08 010 01 0000 140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</si>
  <si>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</si>
  <si>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</si>
  <si>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</si>
  <si>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</si>
  <si>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</si>
  <si>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1 16 06 000 01 0000 140</t>
  </si>
  <si>
    <t>182</t>
  </si>
  <si>
    <t>Управление Федеральной налоговой службы по Ханты-Мансийскому автономному округу - Югре</t>
  </si>
  <si>
    <t>1 16 03 030 01 0000 140</t>
  </si>
  <si>
    <t>1 16 03 010 01 0000 140</t>
  </si>
  <si>
    <t>1 08 03 010 01 0000 110</t>
  </si>
  <si>
    <t>1 06 06 043 05 0000 110</t>
  </si>
  <si>
    <t>1 06 06 033 05 0000 110</t>
  </si>
  <si>
    <t>1 05 04 020 02 0000 110</t>
  </si>
  <si>
    <t>1 05 03 010 01 0000 110</t>
  </si>
  <si>
    <t>1 05 02 020 02 0000 110</t>
  </si>
  <si>
    <t>1 05 02 010 02 0000 110</t>
  </si>
  <si>
    <t>1 05 01 050 01 0000 110</t>
  </si>
  <si>
    <t>1 05 01 021 01 0000 110</t>
  </si>
  <si>
    <t>1 05 01 011 01 0000 110</t>
  </si>
  <si>
    <t>1 01 02 040 01 0000 110</t>
  </si>
  <si>
    <t>1 01 02 030 01 0000 110</t>
  </si>
  <si>
    <t>1 01 02 020 01 0000 110</t>
  </si>
  <si>
    <t>1 01 02 010 01 0000 110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</si>
  <si>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</si>
  <si>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</si>
  <si>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</si>
  <si>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</si>
  <si>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организаций, обладающих земельным участком, расположенным в границах межселенных территорий</t>
  </si>
  <si>
    <t>Налог, взимаемый в связи с применением патентной системы налогообложения, зачисляемый в бюджеты муниципальных районов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</si>
  <si>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</si>
  <si>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</si>
  <si>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</si>
  <si>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</si>
  <si>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Налог, взимаемый с налогоплательщиков, выбравших в качестве объекта налогообложения доходы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</si>
  <si>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</si>
  <si>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</si>
  <si>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</si>
  <si>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- Югре</t>
  </si>
  <si>
    <t>170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</si>
  <si>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</si>
  <si>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1 16 33 050 05 0000 140</t>
  </si>
  <si>
    <t>161</t>
  </si>
  <si>
    <t>Управление Федеральной антимонопольной службы по Ханты-Мансийскому автономному округу - Югре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</si>
  <si>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</si>
  <si>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141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</si>
  <si>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</si>
  <si>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1 16 25 050 01 0000 140</t>
  </si>
  <si>
    <t>Денежные взыскания (штрафы) за нарушение законодательства в области охраны окружающей среды</t>
  </si>
  <si>
    <t>100</t>
  </si>
  <si>
    <t>Управление Федерального казначейства по Ханты-Мансийскому автономному округу-Югре</t>
  </si>
  <si>
    <t>076</t>
  </si>
  <si>
    <t>Нижнеобское территориальное управление Федерального агенства по рыболовству</t>
  </si>
  <si>
    <t>070</t>
  </si>
  <si>
    <t>Комитет по управлению муниципальным имуществом администрации Кондинского района</t>
  </si>
  <si>
    <t>1 14 02 053 05 0000 410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</si>
  <si>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</si>
  <si>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1 14 01 050 05 0000 410</t>
  </si>
  <si>
    <t>Доходы от продажи квартир, находящихся в собственности муниципальных районов</t>
  </si>
  <si>
    <t>1 11 09 045 05 0000 120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</si>
  <si>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</si>
  <si>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1 11 07 015 05 0000 120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</si>
  <si>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</si>
  <si>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1 11 05 035 05 0000 120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</si>
  <si>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</si>
  <si>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1 11 01 050 05 0000 120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</si>
  <si>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</si>
  <si>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1 17 01 050 05 0000 180</t>
  </si>
  <si>
    <t>050</t>
  </si>
  <si>
    <t>Комитет по финансам и налоговой политике администрации Кондинского района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</si>
  <si>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</si>
  <si>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</si>
  <si>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</si>
  <si>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</si>
  <si>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</si>
  <si>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</si>
  <si>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</si>
  <si>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</si>
  <si>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</si>
  <si>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</si>
  <si>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субсидии бюджетам муниципальных районов</t>
  </si>
  <si>
    <t>Субсидия бюджетам муниципальных районов на поддержку отрасли культуры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</si>
  <si>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</si>
  <si>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</si>
  <si>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</si>
  <si>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дотации бюджетам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</si>
  <si>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</si>
  <si>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Дотации бюджетам муниципальных районов на выравнивание бюджетной обеспеченности</t>
  </si>
  <si>
    <t>1 11 03 050 05 0000 120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</si>
  <si>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</si>
  <si>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048</t>
  </si>
  <si>
    <t>Управление Федеральной службы по надзору в сфере природопользования (Росприроднадзора) по Ханты-Мансийскому автономному округу – Югре</t>
  </si>
  <si>
    <t>1 12 01 070 01 0000 120</t>
  </si>
  <si>
    <t>1 12 01 030 01 0000 120</t>
  </si>
  <si>
    <t>1 12 01 010 01 0000 120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</si>
  <si>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</si>
  <si>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1 12 01 042 01 0000 120</t>
  </si>
  <si>
    <t>Плата за размещение твердых коммунальных отходов</t>
  </si>
  <si>
    <t>1 12 01 041 01 0000 120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</si>
  <si>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</si>
  <si>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</si>
  <si>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040</t>
  </si>
  <si>
    <t>Администрация Кондинского района</t>
  </si>
  <si>
    <t>1 16 37 040 05 0000 140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</si>
  <si>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</si>
  <si>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1 15 02 050 05 0000 140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</si>
  <si>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</si>
  <si>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1 14 06 025 05 0000 430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</si>
  <si>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</si>
  <si>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</si>
  <si>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</si>
  <si>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</si>
  <si>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</si>
  <si>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1 11 05 025 05 0000 120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</si>
  <si>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</si>
  <si>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</si>
  <si>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</si>
  <si>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</si>
  <si>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</si>
  <si>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бюджета - Всего</t>
  </si>
  <si>
    <t>2</t>
  </si>
  <si>
    <t>1</t>
  </si>
  <si>
    <t xml:space="preserve">Исполнение </t>
  </si>
  <si>
    <t>Администратор ХХХ.0.00.00.000.00.0000.000</t>
  </si>
  <si>
    <t>к решению Думы Кондинского района </t>
  </si>
  <si>
    <t>Приложение 1</t>
  </si>
  <si>
    <t>Код классификации доходов бюджета</t>
  </si>
  <si>
    <t>код главного адм-ра доходов бюджетов</t>
  </si>
  <si>
    <t>код вида и подвида доходов бюджета</t>
  </si>
  <si>
    <t>Наименование главного администратора доходов бюджета и кода классификации доходов бюджетов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</si>
  <si>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</si>
  <si>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Плата за размещение отходов производства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</si>
  <si>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</si>
  <si>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</si>
  <si>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Налог, взимаемый с
 налогоплательщиков, выбравших в
 качестве объекта налогообложения
 доходы (за налоговые периоды,
 истекшие до 1 января 2011 года)
</t>
  </si>
  <si>
    <t>1 05 01 012 01 0000 110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</si>
  <si>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</si>
  <si>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(в рублях)</t>
  </si>
  <si>
    <t>Доходы бюджета муниципального образования Кондинский район за 2019 год по кодам классификации доходов бюджетов</t>
  </si>
  <si>
    <t xml:space="preserve">от _________ №   </t>
  </si>
  <si>
    <t>2 07 05 030 05 0000 150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</si>
  <si>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</si>
  <si>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2 02 15 001 05 0000 150</t>
  </si>
  <si>
    <t>2 02 15 002 05 0000 150</t>
  </si>
  <si>
    <t>2 02 19 999 05 0000 150</t>
  </si>
  <si>
    <t>2 02 20 041 05 0000 150</t>
  </si>
  <si>
    <t>2 02 20 077 05 0000 150</t>
  </si>
  <si>
    <t>2 02 25 097 05 0000 150</t>
  </si>
  <si>
    <t>2 02 25 567 05 0000 150</t>
  </si>
  <si>
    <t>2 02 25 497 05 0000 150</t>
  </si>
  <si>
    <t>2 02 25 519 05 0000 150</t>
  </si>
  <si>
    <t>2 02 25 555 05 0000 150</t>
  </si>
  <si>
    <t>2 02 29 999 05 0000 150</t>
  </si>
  <si>
    <t>Субсидии бюджетам муниципальных районов на обеспечение устойчивого развития сельских территорий</t>
  </si>
  <si>
    <t>2 02 35 176 05 0000 150</t>
  </si>
  <si>
    <t>2 02 30 024 05 0000 150</t>
  </si>
  <si>
    <t>2 02 30 029 05 0000 150</t>
  </si>
  <si>
    <t>2 02 35 082 05 0000 150</t>
  </si>
  <si>
    <t>2 02 35 118 05 0000 150</t>
  </si>
  <si>
    <t>2 02 35 120 05 0000 150</t>
  </si>
  <si>
    <t>2 02 35 135 05 0000 150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</si>
  <si>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</si>
  <si>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</si>
  <si>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2 02 45 550 05 0000 150</t>
  </si>
  <si>
    <t>2 02 35 930 05 0000 150</t>
  </si>
  <si>
    <t>2 02 40 014 05 0000 150</t>
  </si>
  <si>
    <t>2 19 60 010 05 0000 150</t>
  </si>
  <si>
    <t>2 02 49 999 05 0000 150</t>
  </si>
  <si>
    <t>1 01 02 050 01 000 110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</si>
  <si>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</si>
  <si>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Денежные взыскания (штрафы) за нарушение законодательства Российской Федерации об электроэнергетике</t>
  </si>
  <si>
    <t>1 1641 0000 01 0000 140</t>
  </si>
  <si>
    <t>Управление по техническому, экологическому надзору Ханты - Мансийского автономного округа - Югры</t>
  </si>
  <si>
    <t>Невыясненные поступления, зачисляемые в бюджеты муниципальных районов</t>
  </si>
  <si>
    <t>Субсидии бюджетам муниципальных районов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</si>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</sst>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2" borderId="0" xfId="1" applyNumberFormat="1" applyFont="1" applyFill="1" applyAlignment="1" applyProtection="1">
      <protection hidden="1"/>
    </xf>
    <xf numFmtId="0" fontId="2" fillId="2" borderId="0" xfId="1" applyFont="1" applyFill="1"/>
    <xf numFmtId="0" fontId="2" fillId="2" borderId="0" xfId="1" applyFont="1" applyFill="1" applyProtection="1">
      <protection hidden="1"/>
    </xf>
    <xf numFmtId="0" fontId="2" fillId="0" borderId="2" xfId="1" applyNumberFormat="1" applyFont="1" applyFill="1" applyBorder="1" applyAlignment="1" applyProtection="1">
      <alignment horizont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Continuous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165" fontId="2" fillId="0" borderId="2" xfId="1" applyNumberFormat="1" applyFont="1" applyFill="1" applyBorder="1" applyAlignment="1" applyProtection="1">
      <alignment horizontal="center"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vertical="center" wrapText="1"/>
      <protection hidden="1"/>
    </xf>
    <xf numFmtId="49" fontId="2" fillId="0" borderId="2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4"/>
  <sheetViews>
    <sheetView showGridLines="0" tabSelected="1" workbookViewId="0">
      <selection activeCell="C59" sqref="C59"/>
    </sheetView>
  </sheetViews>
  <sheetFormatPr defaultColWidth="9.140625" defaultRowHeight="12.75"/>
  <cols>
    <col min="1" max="1" width="18.140625" style="14" customWidth="1"/>
    <col min="2" max="2" width="0" style="14" hidden="1" customWidth="1"/>
    <col min="3" max="3" width="38.5703125" style="14" customWidth="1"/>
    <col min="4" max="4" width="18" style="14" customWidth="1"/>
    <col min="5" max="5" width="29.5703125" style="14" customWidth="1"/>
    <col min="6" max="6" width="15.7109375" style="14" customWidth="1"/>
    <col min="7" max="7" width="0.28515625" style="2" customWidth="1"/>
    <col min="8" max="8" width="8.7109375" style="2" customWidth="1"/>
    <col min="9" max="243" width="9.140625" style="2" customWidth="1"/>
    <col min="244" max="16384" width="9.140625" style="2"/>
  </cols>
  <sheetData>
    <row r="1" spans="1:8">
      <c r="A1" s="15"/>
      <c r="B1" s="15"/>
      <c r="C1" s="6"/>
      <c r="D1" s="6"/>
      <c r="E1" s="6"/>
      <c r="F1" s="6"/>
      <c r="G1" s="3"/>
      <c r="H1" s="3"/>
    </row>
    <row r="2" spans="1:8" hidden="1">
      <c r="A2" s="16"/>
      <c r="B2" s="7"/>
      <c r="C2" s="7"/>
      <c r="D2" s="9"/>
      <c r="E2" s="9"/>
      <c r="F2" s="9"/>
      <c r="G2" s="3"/>
      <c r="H2" s="3"/>
    </row>
    <row r="3" spans="1:8">
      <c r="A3" s="17"/>
      <c r="B3" s="7"/>
      <c r="C3" s="7"/>
      <c r="D3" s="9"/>
      <c r="E3" s="9"/>
      <c r="F3" s="15"/>
      <c r="G3" s="1"/>
      <c r="H3" s="1"/>
    </row>
    <row r="4" spans="1:8">
      <c r="A4" s="17"/>
      <c r="B4" s="7"/>
      <c r="C4" s="7"/>
      <c r="D4" s="9"/>
      <c r="E4" s="9"/>
      <c r="F4" s="18" t="s">
        <v>165</v>
      </c>
      <c r="G4" s="1"/>
      <c r="H4" s="1"/>
    </row>
    <row r="5" spans="1:8">
      <c r="A5" s="17"/>
      <c r="B5" s="7"/>
      <c r="C5" s="7"/>
      <c r="D5" s="9"/>
      <c r="E5" s="9"/>
      <c r="F5" s="18" t="s">
        <v>164</v>
      </c>
      <c r="G5" s="1"/>
      <c r="H5" s="1"/>
    </row>
    <row r="6" spans="1:8">
      <c r="A6" s="8"/>
      <c r="B6" s="8"/>
      <c r="C6" s="8"/>
      <c r="D6" s="8"/>
      <c r="E6" s="8"/>
      <c r="F6" s="18" t="s">
        <v>179</v>
      </c>
      <c r="G6" s="1"/>
      <c r="H6" s="1"/>
    </row>
    <row r="7" spans="1:8">
      <c r="A7" s="7"/>
      <c r="B7" s="7"/>
      <c r="C7" s="7"/>
      <c r="D7" s="7"/>
      <c r="E7" s="7"/>
      <c r="F7" s="7"/>
      <c r="G7" s="1"/>
      <c r="H7" s="1"/>
    </row>
    <row r="8" spans="1:8">
      <c r="A8" s="7"/>
      <c r="B8" s="8"/>
      <c r="C8" s="19" t="s">
        <v>178</v>
      </c>
      <c r="D8" s="19"/>
      <c r="E8" s="19"/>
      <c r="F8" s="19"/>
      <c r="G8" s="1"/>
      <c r="H8" s="1"/>
    </row>
    <row r="9" spans="1:8">
      <c r="A9" s="7"/>
      <c r="B9" s="7"/>
      <c r="C9" s="7"/>
      <c r="D9" s="7"/>
      <c r="E9" s="8"/>
      <c r="F9" s="15"/>
      <c r="G9" s="1"/>
      <c r="H9" s="1"/>
    </row>
    <row r="10" spans="1:8">
      <c r="A10" s="15"/>
      <c r="B10" s="20"/>
      <c r="C10" s="9"/>
      <c r="D10" s="21"/>
      <c r="E10" s="9"/>
      <c r="F10" s="18" t="s">
        <v>177</v>
      </c>
      <c r="G10" s="3"/>
      <c r="H10" s="3"/>
    </row>
    <row r="11" spans="1:8" ht="21.75" customHeight="1">
      <c r="A11" s="20"/>
      <c r="B11" s="12" t="s">
        <v>163</v>
      </c>
      <c r="C11" s="10" t="s">
        <v>169</v>
      </c>
      <c r="D11" s="22" t="s">
        <v>166</v>
      </c>
      <c r="E11" s="22"/>
      <c r="F11" s="10" t="s">
        <v>162</v>
      </c>
      <c r="G11" s="3"/>
      <c r="H11" s="3"/>
    </row>
    <row r="12" spans="1:8">
      <c r="A12" s="20"/>
      <c r="B12" s="23"/>
      <c r="C12" s="10"/>
      <c r="D12" s="10" t="s">
        <v>167</v>
      </c>
      <c r="E12" s="10" t="s">
        <v>168</v>
      </c>
      <c r="F12" s="10"/>
      <c r="G12" s="3"/>
      <c r="H12" s="3"/>
    </row>
    <row r="13" spans="1:8">
      <c r="A13" s="20"/>
      <c r="B13" s="24"/>
      <c r="C13" s="11"/>
      <c r="D13" s="11"/>
      <c r="E13" s="11"/>
      <c r="F13" s="11"/>
      <c r="G13" s="3"/>
      <c r="H13" s="3"/>
    </row>
    <row r="14" spans="1:8">
      <c r="A14" s="20"/>
      <c r="B14" s="12"/>
      <c r="C14" s="12" t="s">
        <v>161</v>
      </c>
      <c r="D14" s="12" t="s">
        <v>160</v>
      </c>
      <c r="E14" s="12">
        <v>3</v>
      </c>
      <c r="F14" s="12">
        <v>4</v>
      </c>
      <c r="G14" s="3"/>
      <c r="H14" s="3"/>
    </row>
    <row r="15" spans="1:8" ht="15.75" customHeight="1">
      <c r="A15" s="25"/>
      <c r="B15" s="5"/>
      <c r="C15" s="5" t="s">
        <v>159</v>
      </c>
      <c r="D15" s="26"/>
      <c r="E15" s="26"/>
      <c r="F15" s="27">
        <f>F16++F29+F36+F64+F73+F76+F81+F83+F85+F87+F89+F109+F116+F121+F125+F127+F129+F131+F134+F138+F140+F143</f>
        <v>5086420206.0300016</v>
      </c>
      <c r="G15" s="3"/>
      <c r="H15" s="3"/>
    </row>
    <row r="16" spans="1:8" ht="16.5" customHeight="1">
      <c r="A16" s="28"/>
      <c r="B16" s="29" t="s">
        <v>142</v>
      </c>
      <c r="C16" s="5" t="s">
        <v>142</v>
      </c>
      <c r="D16" s="4" t="s">
        <v>141</v>
      </c>
      <c r="E16" s="30"/>
      <c r="F16" s="27">
        <f>F17+F18+F19+F20+F21+F22+F23+F24+F25+F26+F27+F28</f>
        <v>56344972.440000005</v>
      </c>
      <c r="G16" s="3"/>
      <c r="H16" s="3"/>
    </row>
    <row r="17" spans="1:8" ht="102">
      <c r="A17" s="28"/>
      <c r="B17" s="5" t="s">
        <v>142</v>
      </c>
      <c r="C17" s="5" t="s">
        <v>158</v>
      </c>
      <c r="D17" s="4" t="s">
        <v>141</v>
      </c>
      <c r="E17" s="4" t="s">
        <v>157</v>
      </c>
      <c r="F17" s="27">
        <v>48412920.390000001</v>
      </c>
      <c r="G17" s="3"/>
      <c r="H17" s="3"/>
    </row>
    <row r="18" spans="1:8" ht="89.25">
      <c r="A18" s="28"/>
      <c r="B18" s="5" t="s">
        <v>142</v>
      </c>
      <c r="C18" s="5" t="s">
        <v>156</v>
      </c>
      <c r="D18" s="4" t="s">
        <v>141</v>
      </c>
      <c r="E18" s="4" t="s">
        <v>155</v>
      </c>
      <c r="F18" s="27">
        <v>3975000.09</v>
      </c>
      <c r="G18" s="3"/>
      <c r="H18" s="3"/>
    </row>
    <row r="19" spans="1:8" ht="89.25">
      <c r="A19" s="28"/>
      <c r="B19" s="5" t="s">
        <v>142</v>
      </c>
      <c r="C19" s="5" t="s">
        <v>154</v>
      </c>
      <c r="D19" s="4" t="s">
        <v>141</v>
      </c>
      <c r="E19" s="4" t="s">
        <v>153</v>
      </c>
      <c r="F19" s="27">
        <v>16938.02</v>
      </c>
      <c r="G19" s="3"/>
      <c r="H19" s="3"/>
    </row>
    <row r="20" spans="1:8" ht="40.5" customHeight="1">
      <c r="A20" s="28"/>
      <c r="B20" s="5" t="s">
        <v>142</v>
      </c>
      <c r="C20" s="5" t="s">
        <v>19</v>
      </c>
      <c r="D20" s="4" t="s">
        <v>141</v>
      </c>
      <c r="E20" s="4" t="s">
        <v>18</v>
      </c>
      <c r="F20" s="27">
        <v>122792</v>
      </c>
      <c r="G20" s="3"/>
      <c r="H20" s="3"/>
    </row>
    <row r="21" spans="1:8" ht="24" customHeight="1">
      <c r="A21" s="28"/>
      <c r="B21" s="5" t="s">
        <v>142</v>
      </c>
      <c r="C21" s="5" t="s">
        <v>13</v>
      </c>
      <c r="D21" s="4" t="s">
        <v>141</v>
      </c>
      <c r="E21" s="4" t="s">
        <v>12</v>
      </c>
      <c r="F21" s="27">
        <v>526735.82999999996</v>
      </c>
      <c r="G21" s="3"/>
      <c r="H21" s="3"/>
    </row>
    <row r="22" spans="1:8" ht="63.75">
      <c r="A22" s="28"/>
      <c r="B22" s="5" t="s">
        <v>142</v>
      </c>
      <c r="C22" s="5" t="s">
        <v>152</v>
      </c>
      <c r="D22" s="4" t="s">
        <v>141</v>
      </c>
      <c r="E22" s="4" t="s">
        <v>151</v>
      </c>
      <c r="F22" s="27">
        <v>325923.15999999997</v>
      </c>
      <c r="G22" s="3"/>
      <c r="H22" s="3"/>
    </row>
    <row r="23" spans="1:8" ht="54.75" customHeight="1">
      <c r="A23" s="28"/>
      <c r="B23" s="5" t="s">
        <v>142</v>
      </c>
      <c r="C23" s="5" t="s">
        <v>150</v>
      </c>
      <c r="D23" s="4" t="s">
        <v>141</v>
      </c>
      <c r="E23" s="4" t="s">
        <v>149</v>
      </c>
      <c r="F23" s="27">
        <v>714922.99</v>
      </c>
      <c r="G23" s="3"/>
      <c r="H23" s="3"/>
    </row>
    <row r="24" spans="1:8" ht="63.75">
      <c r="A24" s="28"/>
      <c r="B24" s="5" t="s">
        <v>142</v>
      </c>
      <c r="C24" s="5" t="s">
        <v>148</v>
      </c>
      <c r="D24" s="4" t="s">
        <v>141</v>
      </c>
      <c r="E24" s="4" t="s">
        <v>147</v>
      </c>
      <c r="F24" s="27">
        <v>89562.13</v>
      </c>
      <c r="G24" s="3"/>
      <c r="H24" s="3"/>
    </row>
    <row r="25" spans="1:8" ht="53.25" customHeight="1">
      <c r="A25" s="28"/>
      <c r="B25" s="5" t="s">
        <v>142</v>
      </c>
      <c r="C25" s="5" t="s">
        <v>146</v>
      </c>
      <c r="D25" s="4" t="s">
        <v>141</v>
      </c>
      <c r="E25" s="4" t="s">
        <v>145</v>
      </c>
      <c r="F25" s="27">
        <v>30000</v>
      </c>
      <c r="G25" s="3"/>
      <c r="H25" s="3"/>
    </row>
    <row r="26" spans="1:8" ht="89.25">
      <c r="A26" s="28"/>
      <c r="B26" s="5" t="s">
        <v>142</v>
      </c>
      <c r="C26" s="5" t="s">
        <v>144</v>
      </c>
      <c r="D26" s="4" t="s">
        <v>141</v>
      </c>
      <c r="E26" s="4" t="s">
        <v>143</v>
      </c>
      <c r="F26" s="27">
        <v>310355.86</v>
      </c>
      <c r="G26" s="3"/>
      <c r="H26" s="3"/>
    </row>
    <row r="27" spans="1:8" ht="50.25" customHeight="1">
      <c r="A27" s="28"/>
      <c r="B27" s="5" t="s">
        <v>142</v>
      </c>
      <c r="C27" s="5" t="s">
        <v>2</v>
      </c>
      <c r="D27" s="4" t="s">
        <v>141</v>
      </c>
      <c r="E27" s="4" t="s">
        <v>0</v>
      </c>
      <c r="F27" s="27">
        <v>426956.97</v>
      </c>
      <c r="G27" s="3"/>
      <c r="H27" s="3"/>
    </row>
    <row r="28" spans="1:8" ht="28.5" customHeight="1">
      <c r="A28" s="28"/>
      <c r="B28" s="5" t="s">
        <v>142</v>
      </c>
      <c r="C28" s="5" t="s">
        <v>27</v>
      </c>
      <c r="D28" s="4" t="s">
        <v>141</v>
      </c>
      <c r="E28" s="4" t="s">
        <v>180</v>
      </c>
      <c r="F28" s="27">
        <v>1392865</v>
      </c>
      <c r="G28" s="3"/>
      <c r="H28" s="3"/>
    </row>
    <row r="29" spans="1:8" ht="58.5" customHeight="1">
      <c r="A29" s="28"/>
      <c r="B29" s="29" t="s">
        <v>131</v>
      </c>
      <c r="C29" s="5" t="s">
        <v>131</v>
      </c>
      <c r="D29" s="4" t="s">
        <v>130</v>
      </c>
      <c r="E29" s="5"/>
      <c r="F29" s="31">
        <f>F30+F31+F32+F33+F34+F35</f>
        <v>2563393.5300000003</v>
      </c>
      <c r="G29" s="3"/>
      <c r="H29" s="3"/>
    </row>
    <row r="30" spans="1:8" ht="40.5" customHeight="1">
      <c r="A30" s="28"/>
      <c r="B30" s="5" t="s">
        <v>131</v>
      </c>
      <c r="C30" s="5" t="s">
        <v>140</v>
      </c>
      <c r="D30" s="4" t="s">
        <v>130</v>
      </c>
      <c r="E30" s="4" t="s">
        <v>134</v>
      </c>
      <c r="F30" s="27">
        <v>1098970.7</v>
      </c>
      <c r="G30" s="3"/>
      <c r="H30" s="3"/>
    </row>
    <row r="31" spans="1:8" ht="28.5" customHeight="1">
      <c r="A31" s="28"/>
      <c r="B31" s="5" t="s">
        <v>131</v>
      </c>
      <c r="C31" s="5" t="s">
        <v>139</v>
      </c>
      <c r="D31" s="4" t="s">
        <v>130</v>
      </c>
      <c r="E31" s="4" t="s">
        <v>133</v>
      </c>
      <c r="F31" s="27">
        <v>16012.53</v>
      </c>
      <c r="G31" s="3"/>
      <c r="H31" s="3"/>
    </row>
    <row r="32" spans="1:8" ht="21" customHeight="1">
      <c r="A32" s="28"/>
      <c r="B32" s="5" t="s">
        <v>131</v>
      </c>
      <c r="C32" s="5" t="s">
        <v>171</v>
      </c>
      <c r="D32" s="4" t="s">
        <v>130</v>
      </c>
      <c r="E32" s="4" t="s">
        <v>138</v>
      </c>
      <c r="F32" s="27">
        <v>396107.37</v>
      </c>
      <c r="G32" s="3"/>
      <c r="H32" s="3"/>
    </row>
    <row r="33" spans="1:8" ht="30.75" customHeight="1">
      <c r="A33" s="28"/>
      <c r="B33" s="5" t="s">
        <v>131</v>
      </c>
      <c r="C33" s="5" t="s">
        <v>137</v>
      </c>
      <c r="D33" s="4" t="s">
        <v>130</v>
      </c>
      <c r="E33" s="4" t="s">
        <v>136</v>
      </c>
      <c r="F33" s="27">
        <v>303332.09999999998</v>
      </c>
      <c r="G33" s="3"/>
      <c r="H33" s="3"/>
    </row>
    <row r="34" spans="1:8" ht="51.75" customHeight="1">
      <c r="A34" s="28"/>
      <c r="B34" s="5" t="s">
        <v>131</v>
      </c>
      <c r="C34" s="5" t="s">
        <v>135</v>
      </c>
      <c r="D34" s="4" t="s">
        <v>130</v>
      </c>
      <c r="E34" s="4" t="s">
        <v>132</v>
      </c>
      <c r="F34" s="27">
        <v>568970.82999999996</v>
      </c>
      <c r="G34" s="3"/>
      <c r="H34" s="3"/>
    </row>
    <row r="35" spans="1:8" ht="39.75" customHeight="1">
      <c r="A35" s="28"/>
      <c r="B35" s="5" t="s">
        <v>131</v>
      </c>
      <c r="C35" s="5" t="s">
        <v>88</v>
      </c>
      <c r="D35" s="4" t="s">
        <v>130</v>
      </c>
      <c r="E35" s="4" t="s">
        <v>87</v>
      </c>
      <c r="F35" s="27">
        <v>180000</v>
      </c>
      <c r="G35" s="3"/>
      <c r="H35" s="3"/>
    </row>
    <row r="36" spans="1:8" ht="24.75" customHeight="1">
      <c r="A36" s="28"/>
      <c r="B36" s="29" t="s">
        <v>109</v>
      </c>
      <c r="C36" s="5" t="s">
        <v>109</v>
      </c>
      <c r="D36" s="4" t="s">
        <v>108</v>
      </c>
      <c r="E36" s="5"/>
      <c r="F36" s="27">
        <f>SUM(F37:F63)</f>
        <v>4321818083.1399994</v>
      </c>
      <c r="G36" s="3"/>
      <c r="H36" s="3"/>
    </row>
    <row r="37" spans="1:8" ht="40.5" customHeight="1">
      <c r="A37" s="28"/>
      <c r="B37" s="5" t="s">
        <v>109</v>
      </c>
      <c r="C37" s="5" t="s">
        <v>129</v>
      </c>
      <c r="D37" s="4" t="s">
        <v>108</v>
      </c>
      <c r="E37" s="4" t="s">
        <v>128</v>
      </c>
      <c r="F37" s="27">
        <v>18166.689999999999</v>
      </c>
      <c r="G37" s="3"/>
      <c r="H37" s="3"/>
    </row>
    <row r="38" spans="1:8" ht="37.5" customHeight="1">
      <c r="A38" s="28"/>
      <c r="B38" s="5"/>
      <c r="C38" s="5" t="s">
        <v>213</v>
      </c>
      <c r="D38" s="4" t="s">
        <v>108</v>
      </c>
      <c r="E38" s="4" t="s">
        <v>107</v>
      </c>
      <c r="F38" s="27">
        <v>90412.02</v>
      </c>
      <c r="G38" s="3"/>
      <c r="H38" s="3"/>
    </row>
    <row r="39" spans="1:8" ht="26.25" customHeight="1">
      <c r="A39" s="28"/>
      <c r="B39" s="5" t="s">
        <v>109</v>
      </c>
      <c r="C39" s="5" t="s">
        <v>16</v>
      </c>
      <c r="D39" s="4" t="s">
        <v>108</v>
      </c>
      <c r="E39" s="4" t="s">
        <v>14</v>
      </c>
      <c r="F39" s="27">
        <v>1275.05</v>
      </c>
      <c r="G39" s="3"/>
      <c r="H39" s="3"/>
    </row>
    <row r="40" spans="1:8" ht="29.25" customHeight="1">
      <c r="A40" s="28"/>
      <c r="B40" s="5" t="s">
        <v>109</v>
      </c>
      <c r="C40" s="5" t="s">
        <v>127</v>
      </c>
      <c r="D40" s="4" t="s">
        <v>108</v>
      </c>
      <c r="E40" s="4" t="s">
        <v>182</v>
      </c>
      <c r="F40" s="27">
        <v>821010382</v>
      </c>
      <c r="G40" s="3"/>
      <c r="H40" s="3"/>
    </row>
    <row r="41" spans="1:8" ht="40.5" customHeight="1">
      <c r="A41" s="28"/>
      <c r="B41" s="5" t="s">
        <v>109</v>
      </c>
      <c r="C41" s="5" t="s">
        <v>126</v>
      </c>
      <c r="D41" s="4" t="s">
        <v>108</v>
      </c>
      <c r="E41" s="4" t="s">
        <v>183</v>
      </c>
      <c r="F41" s="27">
        <v>396616800</v>
      </c>
      <c r="G41" s="3"/>
      <c r="H41" s="3"/>
    </row>
    <row r="42" spans="1:8" ht="28.5" customHeight="1">
      <c r="A42" s="28"/>
      <c r="B42" s="5" t="s">
        <v>109</v>
      </c>
      <c r="C42" s="5" t="s">
        <v>125</v>
      </c>
      <c r="D42" s="4" t="s">
        <v>108</v>
      </c>
      <c r="E42" s="4" t="s">
        <v>184</v>
      </c>
      <c r="F42" s="27">
        <v>91110400</v>
      </c>
      <c r="G42" s="3"/>
      <c r="H42" s="3"/>
    </row>
    <row r="43" spans="1:8" ht="78.75" customHeight="1">
      <c r="A43" s="28"/>
      <c r="B43" s="5" t="s">
        <v>109</v>
      </c>
      <c r="C43" s="5" t="s">
        <v>124</v>
      </c>
      <c r="D43" s="4" t="s">
        <v>108</v>
      </c>
      <c r="E43" s="4" t="s">
        <v>185</v>
      </c>
      <c r="F43" s="27">
        <v>32233400</v>
      </c>
      <c r="G43" s="3"/>
      <c r="H43" s="3"/>
    </row>
    <row r="44" spans="1:8" ht="48.75" customHeight="1">
      <c r="A44" s="28"/>
      <c r="B44" s="5" t="s">
        <v>109</v>
      </c>
      <c r="C44" s="5" t="s">
        <v>123</v>
      </c>
      <c r="D44" s="4" t="s">
        <v>108</v>
      </c>
      <c r="E44" s="4" t="s">
        <v>186</v>
      </c>
      <c r="F44" s="27">
        <v>338695111.99000001</v>
      </c>
      <c r="G44" s="3"/>
      <c r="H44" s="3"/>
    </row>
    <row r="45" spans="1:8" ht="70.5" customHeight="1">
      <c r="A45" s="28"/>
      <c r="B45" s="5" t="s">
        <v>109</v>
      </c>
      <c r="C45" s="5" t="s">
        <v>181</v>
      </c>
      <c r="D45" s="4" t="s">
        <v>108</v>
      </c>
      <c r="E45" s="4" t="s">
        <v>187</v>
      </c>
      <c r="F45" s="27">
        <v>3435400</v>
      </c>
      <c r="G45" s="3"/>
      <c r="H45" s="3"/>
    </row>
    <row r="46" spans="1:8" ht="48.75" customHeight="1">
      <c r="A46" s="28"/>
      <c r="B46" s="5"/>
      <c r="C46" s="5" t="s">
        <v>122</v>
      </c>
      <c r="D46" s="32" t="s">
        <v>108</v>
      </c>
      <c r="E46" s="4" t="s">
        <v>189</v>
      </c>
      <c r="F46" s="27">
        <v>8268899.9400000004</v>
      </c>
      <c r="G46" s="3"/>
      <c r="H46" s="3"/>
    </row>
    <row r="47" spans="1:8" ht="32.25" customHeight="1">
      <c r="A47" s="28"/>
      <c r="B47" s="5" t="s">
        <v>109</v>
      </c>
      <c r="C47" s="5" t="s">
        <v>121</v>
      </c>
      <c r="D47" s="32" t="s">
        <v>108</v>
      </c>
      <c r="E47" s="4" t="s">
        <v>190</v>
      </c>
      <c r="F47" s="27">
        <v>125739.2</v>
      </c>
      <c r="G47" s="3"/>
      <c r="H47" s="3"/>
    </row>
    <row r="48" spans="1:8" ht="45.75" customHeight="1">
      <c r="A48" s="28"/>
      <c r="B48" s="5" t="s">
        <v>109</v>
      </c>
      <c r="C48" s="5" t="s">
        <v>214</v>
      </c>
      <c r="D48" s="4" t="s">
        <v>108</v>
      </c>
      <c r="E48" s="4" t="s">
        <v>191</v>
      </c>
      <c r="F48" s="27">
        <v>20666692.780000001</v>
      </c>
      <c r="G48" s="3"/>
      <c r="H48" s="3"/>
    </row>
    <row r="49" spans="1:8" ht="41.25" customHeight="1">
      <c r="A49" s="28"/>
      <c r="B49" s="5"/>
      <c r="C49" s="5" t="s">
        <v>193</v>
      </c>
      <c r="D49" s="32" t="s">
        <v>108</v>
      </c>
      <c r="E49" s="4" t="s">
        <v>188</v>
      </c>
      <c r="F49" s="27">
        <v>1612666.67</v>
      </c>
      <c r="G49" s="3"/>
      <c r="H49" s="3"/>
    </row>
    <row r="50" spans="1:8" ht="28.5" customHeight="1">
      <c r="A50" s="28"/>
      <c r="B50" s="5" t="s">
        <v>109</v>
      </c>
      <c r="C50" s="5" t="s">
        <v>120</v>
      </c>
      <c r="D50" s="4" t="s">
        <v>108</v>
      </c>
      <c r="E50" s="4" t="s">
        <v>192</v>
      </c>
      <c r="F50" s="27">
        <v>550152080.45000005</v>
      </c>
      <c r="G50" s="3"/>
      <c r="H50" s="3"/>
    </row>
    <row r="51" spans="1:8" ht="42" customHeight="1">
      <c r="A51" s="28"/>
      <c r="B51" s="5" t="s">
        <v>109</v>
      </c>
      <c r="C51" s="5" t="s">
        <v>119</v>
      </c>
      <c r="D51" s="4" t="s">
        <v>108</v>
      </c>
      <c r="E51" s="4" t="s">
        <v>195</v>
      </c>
      <c r="F51" s="27">
        <v>1554387930.9200001</v>
      </c>
      <c r="G51" s="3"/>
      <c r="H51" s="3"/>
    </row>
    <row r="52" spans="1:8" ht="91.5" customHeight="1">
      <c r="A52" s="28"/>
      <c r="B52" s="5" t="s">
        <v>109</v>
      </c>
      <c r="C52" s="5" t="s">
        <v>118</v>
      </c>
      <c r="D52" s="4" t="s">
        <v>108</v>
      </c>
      <c r="E52" s="4" t="s">
        <v>196</v>
      </c>
      <c r="F52" s="27">
        <v>17539000</v>
      </c>
      <c r="G52" s="3"/>
      <c r="H52" s="3"/>
    </row>
    <row r="53" spans="1:8" ht="81.75" customHeight="1">
      <c r="A53" s="28"/>
      <c r="B53" s="5" t="s">
        <v>109</v>
      </c>
      <c r="C53" s="5" t="s">
        <v>117</v>
      </c>
      <c r="D53" s="4" t="s">
        <v>108</v>
      </c>
      <c r="E53" s="4" t="s">
        <v>197</v>
      </c>
      <c r="F53" s="27">
        <v>8536123.7400000002</v>
      </c>
      <c r="G53" s="3"/>
      <c r="H53" s="3"/>
    </row>
    <row r="54" spans="1:8" ht="54" customHeight="1">
      <c r="A54" s="28"/>
      <c r="B54" s="5" t="s">
        <v>109</v>
      </c>
      <c r="C54" s="5" t="s">
        <v>116</v>
      </c>
      <c r="D54" s="4" t="s">
        <v>108</v>
      </c>
      <c r="E54" s="4" t="s">
        <v>198</v>
      </c>
      <c r="F54" s="27">
        <v>3048700</v>
      </c>
      <c r="G54" s="3"/>
      <c r="H54" s="3"/>
    </row>
    <row r="55" spans="1:8" ht="68.25" customHeight="1">
      <c r="A55" s="28"/>
      <c r="B55" s="5" t="s">
        <v>109</v>
      </c>
      <c r="C55" s="5" t="s">
        <v>115</v>
      </c>
      <c r="D55" s="4" t="s">
        <v>108</v>
      </c>
      <c r="E55" s="4" t="s">
        <v>199</v>
      </c>
      <c r="F55" s="27">
        <v>4600</v>
      </c>
      <c r="G55" s="3"/>
      <c r="H55" s="3"/>
    </row>
    <row r="56" spans="1:8" ht="81" customHeight="1">
      <c r="A56" s="28"/>
      <c r="B56" s="5" t="s">
        <v>109</v>
      </c>
      <c r="C56" s="5" t="s">
        <v>114</v>
      </c>
      <c r="D56" s="4" t="s">
        <v>108</v>
      </c>
      <c r="E56" s="4" t="s">
        <v>200</v>
      </c>
      <c r="F56" s="27">
        <v>7229592</v>
      </c>
      <c r="G56" s="3"/>
      <c r="H56" s="3"/>
    </row>
    <row r="57" spans="1:8" ht="99" customHeight="1">
      <c r="A57" s="28"/>
      <c r="B57" s="5"/>
      <c r="C57" s="5" t="s">
        <v>201</v>
      </c>
      <c r="D57" s="32" t="s">
        <v>108</v>
      </c>
      <c r="E57" s="4" t="s">
        <v>194</v>
      </c>
      <c r="F57" s="27">
        <v>929574</v>
      </c>
      <c r="G57" s="3"/>
      <c r="H57" s="3"/>
    </row>
    <row r="58" spans="1:8" ht="44.25" customHeight="1">
      <c r="A58" s="28"/>
      <c r="B58" s="5" t="s">
        <v>109</v>
      </c>
      <c r="C58" s="5" t="s">
        <v>113</v>
      </c>
      <c r="D58" s="4" t="s">
        <v>108</v>
      </c>
      <c r="E58" s="4" t="s">
        <v>204</v>
      </c>
      <c r="F58" s="27">
        <v>6501900</v>
      </c>
      <c r="G58" s="3"/>
      <c r="H58" s="3"/>
    </row>
    <row r="59" spans="1:8" ht="75.75" customHeight="1">
      <c r="A59" s="28"/>
      <c r="B59" s="5" t="s">
        <v>109</v>
      </c>
      <c r="C59" s="5" t="s">
        <v>112</v>
      </c>
      <c r="D59" s="4" t="s">
        <v>108</v>
      </c>
      <c r="E59" s="4" t="s">
        <v>205</v>
      </c>
      <c r="F59" s="27">
        <v>275637263.62</v>
      </c>
      <c r="G59" s="3"/>
      <c r="H59" s="3"/>
    </row>
    <row r="60" spans="1:8" ht="63" customHeight="1">
      <c r="A60" s="28"/>
      <c r="B60" s="5"/>
      <c r="C60" s="5" t="s">
        <v>202</v>
      </c>
      <c r="D60" s="32" t="s">
        <v>108</v>
      </c>
      <c r="E60" s="4" t="s">
        <v>203</v>
      </c>
      <c r="F60" s="27">
        <v>4479700</v>
      </c>
      <c r="G60" s="3"/>
      <c r="H60" s="3"/>
    </row>
    <row r="61" spans="1:8" ht="42" customHeight="1">
      <c r="A61" s="28"/>
      <c r="B61" s="5" t="s">
        <v>109</v>
      </c>
      <c r="C61" s="5" t="s">
        <v>111</v>
      </c>
      <c r="D61" s="4" t="s">
        <v>108</v>
      </c>
      <c r="E61" s="4" t="s">
        <v>207</v>
      </c>
      <c r="F61" s="27">
        <v>34421399.600000001</v>
      </c>
      <c r="G61" s="3"/>
      <c r="H61" s="3"/>
    </row>
    <row r="62" spans="1:8" ht="29.25" customHeight="1">
      <c r="A62" s="28"/>
      <c r="B62" s="5" t="s">
        <v>109</v>
      </c>
      <c r="C62" s="5" t="s">
        <v>27</v>
      </c>
      <c r="D62" s="4" t="s">
        <v>108</v>
      </c>
      <c r="E62" s="4" t="s">
        <v>180</v>
      </c>
      <c r="F62" s="27">
        <v>145221758.02000001</v>
      </c>
      <c r="G62" s="3"/>
      <c r="H62" s="3"/>
    </row>
    <row r="63" spans="1:8" ht="57.75" customHeight="1">
      <c r="A63" s="28"/>
      <c r="B63" s="5" t="s">
        <v>109</v>
      </c>
      <c r="C63" s="5" t="s">
        <v>110</v>
      </c>
      <c r="D63" s="4" t="s">
        <v>108</v>
      </c>
      <c r="E63" s="4" t="s">
        <v>206</v>
      </c>
      <c r="F63" s="27">
        <v>-156885.54999999999</v>
      </c>
      <c r="G63" s="3"/>
      <c r="H63" s="3"/>
    </row>
    <row r="64" spans="1:8" ht="42" customHeight="1">
      <c r="A64" s="28"/>
      <c r="B64" s="5" t="s">
        <v>94</v>
      </c>
      <c r="C64" s="5" t="s">
        <v>94</v>
      </c>
      <c r="D64" s="4" t="s">
        <v>93</v>
      </c>
      <c r="E64" s="5"/>
      <c r="F64" s="27">
        <f>SUM(F65:F72)</f>
        <v>43144603.560000002</v>
      </c>
      <c r="G64" s="3"/>
      <c r="H64" s="3"/>
    </row>
    <row r="65" spans="1:8" ht="66.75" customHeight="1">
      <c r="A65" s="28"/>
      <c r="B65" s="5" t="s">
        <v>94</v>
      </c>
      <c r="C65" s="5" t="s">
        <v>106</v>
      </c>
      <c r="D65" s="4" t="s">
        <v>93</v>
      </c>
      <c r="E65" s="4" t="s">
        <v>105</v>
      </c>
      <c r="F65" s="27">
        <v>508578.26</v>
      </c>
      <c r="G65" s="3"/>
      <c r="H65" s="3"/>
    </row>
    <row r="66" spans="1:8" ht="77.25" customHeight="1">
      <c r="A66" s="28"/>
      <c r="B66" s="5" t="s">
        <v>94</v>
      </c>
      <c r="C66" s="5" t="s">
        <v>104</v>
      </c>
      <c r="D66" s="4" t="s">
        <v>93</v>
      </c>
      <c r="E66" s="4" t="s">
        <v>103</v>
      </c>
      <c r="F66" s="27">
        <v>8249570.2000000002</v>
      </c>
      <c r="G66" s="3"/>
      <c r="H66" s="3"/>
    </row>
    <row r="67" spans="1:8" ht="69" customHeight="1">
      <c r="A67" s="28"/>
      <c r="B67" s="5" t="s">
        <v>94</v>
      </c>
      <c r="C67" s="5" t="s">
        <v>102</v>
      </c>
      <c r="D67" s="4" t="s">
        <v>93</v>
      </c>
      <c r="E67" s="4" t="s">
        <v>101</v>
      </c>
      <c r="F67" s="27">
        <v>386278</v>
      </c>
      <c r="G67" s="3"/>
      <c r="H67" s="3"/>
    </row>
    <row r="68" spans="1:8" ht="88.5" customHeight="1">
      <c r="A68" s="28"/>
      <c r="B68" s="5" t="s">
        <v>94</v>
      </c>
      <c r="C68" s="5" t="s">
        <v>100</v>
      </c>
      <c r="D68" s="4" t="s">
        <v>93</v>
      </c>
      <c r="E68" s="4" t="s">
        <v>99</v>
      </c>
      <c r="F68" s="27">
        <v>5758039.5499999998</v>
      </c>
      <c r="G68" s="3"/>
      <c r="H68" s="3"/>
    </row>
    <row r="69" spans="1:8" ht="28.5" customHeight="1">
      <c r="A69" s="28"/>
      <c r="B69" s="5" t="s">
        <v>94</v>
      </c>
      <c r="C69" s="5" t="s">
        <v>13</v>
      </c>
      <c r="D69" s="4" t="s">
        <v>93</v>
      </c>
      <c r="E69" s="4" t="s">
        <v>12</v>
      </c>
      <c r="F69" s="27">
        <v>314416.03000000003</v>
      </c>
      <c r="G69" s="3"/>
      <c r="H69" s="3"/>
    </row>
    <row r="70" spans="1:8" ht="31.5" customHeight="1">
      <c r="A70" s="28"/>
      <c r="B70" s="5" t="s">
        <v>94</v>
      </c>
      <c r="C70" s="5" t="s">
        <v>98</v>
      </c>
      <c r="D70" s="4" t="s">
        <v>93</v>
      </c>
      <c r="E70" s="4" t="s">
        <v>97</v>
      </c>
      <c r="F70" s="27">
        <v>3752886.69</v>
      </c>
      <c r="G70" s="3"/>
      <c r="H70" s="3"/>
    </row>
    <row r="71" spans="1:8" ht="106.5" customHeight="1">
      <c r="A71" s="28"/>
      <c r="B71" s="5" t="s">
        <v>94</v>
      </c>
      <c r="C71" s="5" t="s">
        <v>96</v>
      </c>
      <c r="D71" s="4" t="s">
        <v>93</v>
      </c>
      <c r="E71" s="4" t="s">
        <v>95</v>
      </c>
      <c r="F71" s="27">
        <v>23983833.329999998</v>
      </c>
      <c r="G71" s="3"/>
      <c r="H71" s="3"/>
    </row>
    <row r="72" spans="1:8" ht="54" customHeight="1">
      <c r="A72" s="28"/>
      <c r="B72" s="5" t="s">
        <v>94</v>
      </c>
      <c r="C72" s="5" t="s">
        <v>2</v>
      </c>
      <c r="D72" s="4" t="s">
        <v>93</v>
      </c>
      <c r="E72" s="4" t="s">
        <v>0</v>
      </c>
      <c r="F72" s="27">
        <v>191001.5</v>
      </c>
      <c r="G72" s="3"/>
      <c r="H72" s="3"/>
    </row>
    <row r="73" spans="1:8" ht="27" customHeight="1">
      <c r="A73" s="28"/>
      <c r="B73" s="5" t="s">
        <v>92</v>
      </c>
      <c r="C73" s="5" t="s">
        <v>92</v>
      </c>
      <c r="D73" s="4" t="s">
        <v>91</v>
      </c>
      <c r="E73" s="5"/>
      <c r="F73" s="27">
        <f>F74+F75</f>
        <v>353960.52</v>
      </c>
      <c r="G73" s="3"/>
      <c r="H73" s="3"/>
    </row>
    <row r="74" spans="1:8" ht="63" customHeight="1">
      <c r="A74" s="28"/>
      <c r="B74" s="5"/>
      <c r="C74" s="5" t="s">
        <v>7</v>
      </c>
      <c r="D74" s="32" t="s">
        <v>91</v>
      </c>
      <c r="E74" s="4" t="s">
        <v>6</v>
      </c>
      <c r="F74" s="27">
        <v>3925</v>
      </c>
      <c r="G74" s="3"/>
      <c r="H74" s="3"/>
    </row>
    <row r="75" spans="1:8" ht="54" customHeight="1">
      <c r="A75" s="28"/>
      <c r="B75" s="5" t="s">
        <v>92</v>
      </c>
      <c r="C75" s="5" t="s">
        <v>2</v>
      </c>
      <c r="D75" s="4" t="s">
        <v>91</v>
      </c>
      <c r="E75" s="4" t="s">
        <v>0</v>
      </c>
      <c r="F75" s="27">
        <v>350035.52</v>
      </c>
      <c r="G75" s="3"/>
      <c r="H75" s="3"/>
    </row>
    <row r="76" spans="1:8" ht="45" customHeight="1">
      <c r="A76" s="28"/>
      <c r="B76" s="5" t="s">
        <v>90</v>
      </c>
      <c r="C76" s="5" t="s">
        <v>90</v>
      </c>
      <c r="D76" s="4">
        <v>100</v>
      </c>
      <c r="E76" s="5"/>
      <c r="F76" s="27">
        <f>F77+F78+F79+F80</f>
        <v>9706272.1899999995</v>
      </c>
      <c r="G76" s="3"/>
      <c r="H76" s="3"/>
    </row>
    <row r="77" spans="1:8" ht="129.75" customHeight="1">
      <c r="A77" s="28"/>
      <c r="B77" s="5" t="s">
        <v>90</v>
      </c>
      <c r="C77" s="5" t="s">
        <v>215</v>
      </c>
      <c r="D77" s="4" t="s">
        <v>89</v>
      </c>
      <c r="E77" s="4" t="s">
        <v>216</v>
      </c>
      <c r="F77" s="27">
        <v>4418131.59</v>
      </c>
      <c r="G77" s="3"/>
      <c r="H77" s="3"/>
    </row>
    <row r="78" spans="1:8" ht="150.75" customHeight="1">
      <c r="A78" s="28"/>
      <c r="B78" s="5" t="s">
        <v>90</v>
      </c>
      <c r="C78" s="5" t="s">
        <v>217</v>
      </c>
      <c r="D78" s="4" t="s">
        <v>89</v>
      </c>
      <c r="E78" s="4" t="s">
        <v>218</v>
      </c>
      <c r="F78" s="27">
        <v>32474.43</v>
      </c>
      <c r="G78" s="3"/>
      <c r="H78" s="3"/>
    </row>
    <row r="79" spans="1:8" ht="135.75" customHeight="1">
      <c r="A79" s="28"/>
      <c r="B79" s="5" t="s">
        <v>90</v>
      </c>
      <c r="C79" s="5" t="s">
        <v>219</v>
      </c>
      <c r="D79" s="4" t="s">
        <v>89</v>
      </c>
      <c r="E79" s="4" t="s">
        <v>220</v>
      </c>
      <c r="F79" s="27">
        <v>5902638.8899999997</v>
      </c>
      <c r="G79" s="3"/>
      <c r="H79" s="3"/>
    </row>
    <row r="80" spans="1:8" ht="132.75" customHeight="1">
      <c r="A80" s="28"/>
      <c r="B80" s="5" t="s">
        <v>90</v>
      </c>
      <c r="C80" s="5" t="s">
        <v>221</v>
      </c>
      <c r="D80" s="4" t="s">
        <v>89</v>
      </c>
      <c r="E80" s="4" t="s">
        <v>222</v>
      </c>
      <c r="F80" s="27">
        <v>-646972.72</v>
      </c>
      <c r="G80" s="3"/>
      <c r="H80" s="3"/>
    </row>
    <row r="81" spans="1:8" ht="56.25" customHeight="1">
      <c r="A81" s="28"/>
      <c r="B81" s="5" t="s">
        <v>86</v>
      </c>
      <c r="C81" s="5" t="s">
        <v>86</v>
      </c>
      <c r="D81" s="4">
        <v>141</v>
      </c>
      <c r="E81" s="5"/>
      <c r="F81" s="27">
        <f>F82</f>
        <v>413000</v>
      </c>
      <c r="G81" s="3"/>
      <c r="H81" s="3"/>
    </row>
    <row r="82" spans="1:8" ht="66.75" customHeight="1">
      <c r="A82" s="28"/>
      <c r="B82" s="5" t="s">
        <v>86</v>
      </c>
      <c r="C82" s="5" t="s">
        <v>43</v>
      </c>
      <c r="D82" s="4" t="s">
        <v>85</v>
      </c>
      <c r="E82" s="4" t="s">
        <v>38</v>
      </c>
      <c r="F82" s="27">
        <v>413000</v>
      </c>
      <c r="G82" s="3"/>
      <c r="H82" s="3"/>
    </row>
    <row r="83" spans="1:8" ht="42" customHeight="1">
      <c r="A83" s="28"/>
      <c r="B83" s="5" t="s">
        <v>83</v>
      </c>
      <c r="C83" s="5" t="s">
        <v>83</v>
      </c>
      <c r="D83" s="4" t="s">
        <v>82</v>
      </c>
      <c r="E83" s="5"/>
      <c r="F83" s="27">
        <f>F84</f>
        <v>121193.89</v>
      </c>
      <c r="G83" s="3"/>
      <c r="H83" s="3"/>
    </row>
    <row r="84" spans="1:8" ht="82.5" customHeight="1">
      <c r="A84" s="28"/>
      <c r="B84" s="5" t="s">
        <v>83</v>
      </c>
      <c r="C84" s="5" t="s">
        <v>84</v>
      </c>
      <c r="D84" s="4" t="s">
        <v>82</v>
      </c>
      <c r="E84" s="4" t="s">
        <v>81</v>
      </c>
      <c r="F84" s="27">
        <v>121193.89</v>
      </c>
      <c r="G84" s="3"/>
      <c r="H84" s="3"/>
    </row>
    <row r="85" spans="1:8" ht="49.5" customHeight="1">
      <c r="A85" s="28"/>
      <c r="B85" s="5" t="s">
        <v>80</v>
      </c>
      <c r="C85" s="5" t="s">
        <v>80</v>
      </c>
      <c r="D85" s="4">
        <v>170</v>
      </c>
      <c r="E85" s="5"/>
      <c r="F85" s="27">
        <f>F86</f>
        <v>39300</v>
      </c>
      <c r="G85" s="3"/>
      <c r="H85" s="3"/>
    </row>
    <row r="86" spans="1:8" ht="57" customHeight="1">
      <c r="A86" s="28"/>
      <c r="B86" s="5" t="s">
        <v>80</v>
      </c>
      <c r="C86" s="5" t="s">
        <v>2</v>
      </c>
      <c r="D86" s="4" t="s">
        <v>79</v>
      </c>
      <c r="E86" s="4" t="s">
        <v>0</v>
      </c>
      <c r="F86" s="27">
        <v>39300</v>
      </c>
      <c r="G86" s="3"/>
      <c r="H86" s="3"/>
    </row>
    <row r="87" spans="1:8" ht="82.5" customHeight="1">
      <c r="A87" s="28"/>
      <c r="B87" s="5" t="s">
        <v>78</v>
      </c>
      <c r="C87" s="5" t="s">
        <v>78</v>
      </c>
      <c r="D87" s="4" t="s">
        <v>77</v>
      </c>
      <c r="E87" s="5"/>
      <c r="F87" s="27">
        <f>F88</f>
        <v>98200.01</v>
      </c>
      <c r="G87" s="3"/>
      <c r="H87" s="3"/>
    </row>
    <row r="88" spans="1:8" ht="57" customHeight="1">
      <c r="A88" s="28"/>
      <c r="B88" s="5" t="s">
        <v>78</v>
      </c>
      <c r="C88" s="5" t="s">
        <v>2</v>
      </c>
      <c r="D88" s="4" t="s">
        <v>77</v>
      </c>
      <c r="E88" s="4" t="s">
        <v>0</v>
      </c>
      <c r="F88" s="27">
        <v>98200.01</v>
      </c>
      <c r="G88" s="3"/>
      <c r="H88" s="3"/>
    </row>
    <row r="89" spans="1:8" ht="39" customHeight="1">
      <c r="A89" s="28"/>
      <c r="B89" s="5" t="s">
        <v>47</v>
      </c>
      <c r="C89" s="5" t="s">
        <v>47</v>
      </c>
      <c r="D89" s="4" t="s">
        <v>46</v>
      </c>
      <c r="E89" s="5"/>
      <c r="F89" s="27">
        <f>SUM(F90:F108)</f>
        <v>587767923.94000018</v>
      </c>
      <c r="G89" s="3"/>
      <c r="H89" s="3"/>
    </row>
    <row r="90" spans="1:8" ht="78.75" customHeight="1">
      <c r="A90" s="28"/>
      <c r="B90" s="5" t="s">
        <v>47</v>
      </c>
      <c r="C90" s="5" t="s">
        <v>172</v>
      </c>
      <c r="D90" s="4" t="s">
        <v>46</v>
      </c>
      <c r="E90" s="4" t="s">
        <v>63</v>
      </c>
      <c r="F90" s="27">
        <v>533886679.66000003</v>
      </c>
      <c r="G90" s="3"/>
      <c r="H90" s="3"/>
    </row>
    <row r="91" spans="1:8" ht="126" customHeight="1">
      <c r="A91" s="28"/>
      <c r="B91" s="5" t="s">
        <v>47</v>
      </c>
      <c r="C91" s="5" t="s">
        <v>76</v>
      </c>
      <c r="D91" s="4" t="s">
        <v>46</v>
      </c>
      <c r="E91" s="4" t="s">
        <v>62</v>
      </c>
      <c r="F91" s="27">
        <v>288848.75</v>
      </c>
      <c r="G91" s="3"/>
      <c r="H91" s="3"/>
    </row>
    <row r="92" spans="1:8" ht="51.75" customHeight="1">
      <c r="A92" s="28"/>
      <c r="B92" s="5" t="s">
        <v>47</v>
      </c>
      <c r="C92" s="5" t="s">
        <v>75</v>
      </c>
      <c r="D92" s="4" t="s">
        <v>46</v>
      </c>
      <c r="E92" s="4" t="s">
        <v>61</v>
      </c>
      <c r="F92" s="27">
        <v>873103.77</v>
      </c>
      <c r="G92" s="3"/>
      <c r="H92" s="3"/>
    </row>
    <row r="93" spans="1:8" ht="106.5" customHeight="1">
      <c r="A93" s="28"/>
      <c r="B93" s="5" t="s">
        <v>47</v>
      </c>
      <c r="C93" s="5" t="s">
        <v>173</v>
      </c>
      <c r="D93" s="4" t="s">
        <v>46</v>
      </c>
      <c r="E93" s="4" t="s">
        <v>60</v>
      </c>
      <c r="F93" s="27">
        <v>206351.17</v>
      </c>
      <c r="G93" s="3"/>
      <c r="H93" s="3"/>
    </row>
    <row r="94" spans="1:8" ht="69.75" customHeight="1">
      <c r="A94" s="28"/>
      <c r="B94" s="5"/>
      <c r="C94" s="5" t="s">
        <v>209</v>
      </c>
      <c r="D94" s="4">
        <v>182</v>
      </c>
      <c r="E94" s="4" t="s">
        <v>208</v>
      </c>
      <c r="F94" s="27">
        <v>8.4600000000000009</v>
      </c>
      <c r="G94" s="3"/>
      <c r="H94" s="3"/>
    </row>
    <row r="95" spans="1:8" ht="42" customHeight="1">
      <c r="A95" s="28"/>
      <c r="B95" s="5" t="s">
        <v>47</v>
      </c>
      <c r="C95" s="5" t="s">
        <v>74</v>
      </c>
      <c r="D95" s="4" t="s">
        <v>46</v>
      </c>
      <c r="E95" s="4" t="s">
        <v>59</v>
      </c>
      <c r="F95" s="27">
        <v>18086392.780000001</v>
      </c>
      <c r="G95" s="3"/>
      <c r="H95" s="3"/>
    </row>
    <row r="96" spans="1:8" ht="69.75" customHeight="1">
      <c r="A96" s="28"/>
      <c r="B96" s="5"/>
      <c r="C96" s="13" t="s">
        <v>174</v>
      </c>
      <c r="D96" s="4">
        <v>182</v>
      </c>
      <c r="E96" s="4" t="s">
        <v>175</v>
      </c>
      <c r="F96" s="27">
        <v>15.53</v>
      </c>
      <c r="G96" s="3"/>
      <c r="H96" s="3"/>
    </row>
    <row r="97" spans="1:8" ht="76.5" customHeight="1">
      <c r="A97" s="28"/>
      <c r="B97" s="5" t="s">
        <v>47</v>
      </c>
      <c r="C97" s="5" t="s">
        <v>176</v>
      </c>
      <c r="D97" s="4" t="s">
        <v>46</v>
      </c>
      <c r="E97" s="4" t="s">
        <v>58</v>
      </c>
      <c r="F97" s="27">
        <v>21897305.949999999</v>
      </c>
      <c r="G97" s="3"/>
      <c r="H97" s="3"/>
    </row>
    <row r="98" spans="1:8" ht="48.75" customHeight="1">
      <c r="A98" s="28"/>
      <c r="B98" s="5" t="s">
        <v>47</v>
      </c>
      <c r="C98" s="5" t="s">
        <v>73</v>
      </c>
      <c r="D98" s="4" t="s">
        <v>46</v>
      </c>
      <c r="E98" s="4" t="s">
        <v>57</v>
      </c>
      <c r="F98" s="27">
        <v>-52907.67</v>
      </c>
      <c r="G98" s="3"/>
      <c r="H98" s="3"/>
    </row>
    <row r="99" spans="1:8" ht="30.75" customHeight="1">
      <c r="A99" s="28"/>
      <c r="B99" s="5" t="s">
        <v>47</v>
      </c>
      <c r="C99" s="5" t="s">
        <v>72</v>
      </c>
      <c r="D99" s="4" t="s">
        <v>46</v>
      </c>
      <c r="E99" s="4" t="s">
        <v>56</v>
      </c>
      <c r="F99" s="27">
        <v>4669054.5</v>
      </c>
      <c r="G99" s="3"/>
      <c r="H99" s="3"/>
    </row>
    <row r="100" spans="1:8" ht="45" customHeight="1">
      <c r="A100" s="28"/>
      <c r="B100" s="5" t="s">
        <v>47</v>
      </c>
      <c r="C100" s="5" t="s">
        <v>71</v>
      </c>
      <c r="D100" s="4" t="s">
        <v>46</v>
      </c>
      <c r="E100" s="4" t="s">
        <v>55</v>
      </c>
      <c r="F100" s="27">
        <v>1868.72</v>
      </c>
      <c r="G100" s="3"/>
      <c r="H100" s="3"/>
    </row>
    <row r="101" spans="1:8" ht="21.75" customHeight="1">
      <c r="A101" s="28"/>
      <c r="B101" s="5" t="s">
        <v>47</v>
      </c>
      <c r="C101" s="5" t="s">
        <v>70</v>
      </c>
      <c r="D101" s="4" t="s">
        <v>46</v>
      </c>
      <c r="E101" s="4" t="s">
        <v>54</v>
      </c>
      <c r="F101" s="27">
        <v>158758.51</v>
      </c>
      <c r="G101" s="3"/>
      <c r="H101" s="3"/>
    </row>
    <row r="102" spans="1:8" ht="57" customHeight="1">
      <c r="A102" s="28"/>
      <c r="B102" s="5" t="s">
        <v>47</v>
      </c>
      <c r="C102" s="5" t="s">
        <v>69</v>
      </c>
      <c r="D102" s="4" t="s">
        <v>46</v>
      </c>
      <c r="E102" s="4" t="s">
        <v>53</v>
      </c>
      <c r="F102" s="27">
        <v>3821858.85</v>
      </c>
      <c r="G102" s="3"/>
      <c r="H102" s="3"/>
    </row>
    <row r="103" spans="1:8" ht="40.5" customHeight="1">
      <c r="A103" s="28"/>
      <c r="B103" s="5" t="s">
        <v>47</v>
      </c>
      <c r="C103" s="5" t="s">
        <v>68</v>
      </c>
      <c r="D103" s="4" t="s">
        <v>46</v>
      </c>
      <c r="E103" s="4" t="s">
        <v>52</v>
      </c>
      <c r="F103" s="27">
        <v>210738</v>
      </c>
      <c r="G103" s="3"/>
      <c r="H103" s="3"/>
    </row>
    <row r="104" spans="1:8" ht="51.75" customHeight="1">
      <c r="A104" s="28"/>
      <c r="B104" s="5" t="s">
        <v>47</v>
      </c>
      <c r="C104" s="5" t="s">
        <v>67</v>
      </c>
      <c r="D104" s="4" t="s">
        <v>46</v>
      </c>
      <c r="E104" s="4" t="s">
        <v>51</v>
      </c>
      <c r="F104" s="27">
        <v>1142.8399999999999</v>
      </c>
      <c r="G104" s="3"/>
      <c r="H104" s="3"/>
    </row>
    <row r="105" spans="1:8" ht="57" customHeight="1">
      <c r="A105" s="28"/>
      <c r="B105" s="5" t="s">
        <v>47</v>
      </c>
      <c r="C105" s="5" t="s">
        <v>66</v>
      </c>
      <c r="D105" s="4" t="s">
        <v>46</v>
      </c>
      <c r="E105" s="4" t="s">
        <v>50</v>
      </c>
      <c r="F105" s="27">
        <v>3552994.87</v>
      </c>
      <c r="G105" s="3"/>
      <c r="H105" s="3"/>
    </row>
    <row r="106" spans="1:8" ht="93.75" customHeight="1">
      <c r="A106" s="28"/>
      <c r="B106" s="5" t="s">
        <v>47</v>
      </c>
      <c r="C106" s="5" t="s">
        <v>170</v>
      </c>
      <c r="D106" s="4" t="s">
        <v>46</v>
      </c>
      <c r="E106" s="4" t="s">
        <v>49</v>
      </c>
      <c r="F106" s="27">
        <v>102756.09</v>
      </c>
      <c r="G106" s="3"/>
      <c r="H106" s="3"/>
    </row>
    <row r="107" spans="1:8" ht="63.75" customHeight="1">
      <c r="A107" s="28"/>
      <c r="B107" s="5" t="s">
        <v>47</v>
      </c>
      <c r="C107" s="5" t="s">
        <v>65</v>
      </c>
      <c r="D107" s="4" t="s">
        <v>46</v>
      </c>
      <c r="E107" s="4" t="s">
        <v>48</v>
      </c>
      <c r="F107" s="27">
        <v>29953.16</v>
      </c>
      <c r="G107" s="3"/>
      <c r="H107" s="3"/>
    </row>
    <row r="108" spans="1:8" ht="71.25" customHeight="1">
      <c r="A108" s="28"/>
      <c r="B108" s="5" t="s">
        <v>47</v>
      </c>
      <c r="C108" s="5" t="s">
        <v>64</v>
      </c>
      <c r="D108" s="4" t="s">
        <v>46</v>
      </c>
      <c r="E108" s="4" t="s">
        <v>45</v>
      </c>
      <c r="F108" s="27">
        <v>33000</v>
      </c>
      <c r="G108" s="3"/>
      <c r="H108" s="3"/>
    </row>
    <row r="109" spans="1:8" ht="38.25" customHeight="1">
      <c r="A109" s="28"/>
      <c r="B109" s="5" t="s">
        <v>34</v>
      </c>
      <c r="C109" s="5" t="s">
        <v>34</v>
      </c>
      <c r="D109" s="4" t="s">
        <v>33</v>
      </c>
      <c r="E109" s="5"/>
      <c r="F109" s="27">
        <f>SUM(F110:F115)</f>
        <v>5086861.96</v>
      </c>
      <c r="G109" s="3"/>
      <c r="H109" s="3"/>
    </row>
    <row r="110" spans="1:8" ht="61.5" customHeight="1">
      <c r="A110" s="28"/>
      <c r="B110" s="5" t="s">
        <v>34</v>
      </c>
      <c r="C110" s="5" t="s">
        <v>44</v>
      </c>
      <c r="D110" s="4" t="s">
        <v>33</v>
      </c>
      <c r="E110" s="4" t="s">
        <v>39</v>
      </c>
      <c r="F110" s="27">
        <v>151500</v>
      </c>
      <c r="G110" s="3"/>
      <c r="H110" s="3"/>
    </row>
    <row r="111" spans="1:8" ht="68.25" customHeight="1">
      <c r="A111" s="28"/>
      <c r="B111" s="5" t="s">
        <v>34</v>
      </c>
      <c r="C111" s="5" t="s">
        <v>43</v>
      </c>
      <c r="D111" s="4" t="s">
        <v>33</v>
      </c>
      <c r="E111" s="4" t="s">
        <v>38</v>
      </c>
      <c r="F111" s="27">
        <v>50850</v>
      </c>
      <c r="G111" s="3"/>
      <c r="H111" s="3"/>
    </row>
    <row r="112" spans="1:8" ht="67.5" customHeight="1">
      <c r="A112" s="28"/>
      <c r="B112" s="5" t="s">
        <v>34</v>
      </c>
      <c r="C112" s="5" t="s">
        <v>42</v>
      </c>
      <c r="D112" s="4" t="s">
        <v>33</v>
      </c>
      <c r="E112" s="4" t="s">
        <v>37</v>
      </c>
      <c r="F112" s="27">
        <v>868277.85</v>
      </c>
      <c r="G112" s="3"/>
      <c r="H112" s="3"/>
    </row>
    <row r="113" spans="1:8" ht="44.25" customHeight="1">
      <c r="A113" s="28"/>
      <c r="B113" s="5" t="s">
        <v>34</v>
      </c>
      <c r="C113" s="5" t="s">
        <v>41</v>
      </c>
      <c r="D113" s="4" t="s">
        <v>33</v>
      </c>
      <c r="E113" s="4" t="s">
        <v>36</v>
      </c>
      <c r="F113" s="27">
        <v>1535547.96</v>
      </c>
      <c r="G113" s="3"/>
      <c r="H113" s="3"/>
    </row>
    <row r="114" spans="1:8" ht="81.75" customHeight="1">
      <c r="A114" s="28"/>
      <c r="B114" s="5" t="s">
        <v>34</v>
      </c>
      <c r="C114" s="5" t="s">
        <v>40</v>
      </c>
      <c r="D114" s="4" t="s">
        <v>33</v>
      </c>
      <c r="E114" s="4" t="s">
        <v>35</v>
      </c>
      <c r="F114" s="27">
        <v>467263.48</v>
      </c>
      <c r="G114" s="3"/>
      <c r="H114" s="3"/>
    </row>
    <row r="115" spans="1:8" ht="59.25" customHeight="1">
      <c r="A115" s="28"/>
      <c r="B115" s="5" t="s">
        <v>34</v>
      </c>
      <c r="C115" s="5" t="s">
        <v>2</v>
      </c>
      <c r="D115" s="4" t="s">
        <v>33</v>
      </c>
      <c r="E115" s="4" t="s">
        <v>0</v>
      </c>
      <c r="F115" s="27">
        <v>2013422.67</v>
      </c>
      <c r="G115" s="3"/>
      <c r="H115" s="3"/>
    </row>
    <row r="116" spans="1:8" ht="34.5" customHeight="1">
      <c r="A116" s="28"/>
      <c r="B116" s="5" t="s">
        <v>32</v>
      </c>
      <c r="C116" s="5" t="s">
        <v>32</v>
      </c>
      <c r="D116" s="4" t="s">
        <v>31</v>
      </c>
      <c r="E116" s="5"/>
      <c r="F116" s="27">
        <f>SUM(F117:F120)</f>
        <v>46100462.43</v>
      </c>
      <c r="G116" s="3"/>
      <c r="H116" s="3"/>
    </row>
    <row r="117" spans="1:8" ht="36" customHeight="1">
      <c r="A117" s="28"/>
      <c r="B117" s="5" t="s">
        <v>32</v>
      </c>
      <c r="C117" s="5" t="s">
        <v>19</v>
      </c>
      <c r="D117" s="4" t="s">
        <v>31</v>
      </c>
      <c r="E117" s="4" t="s">
        <v>18</v>
      </c>
      <c r="F117" s="27">
        <v>41435290.409999996</v>
      </c>
      <c r="G117" s="3"/>
      <c r="H117" s="3"/>
    </row>
    <row r="118" spans="1:8" ht="24.75" customHeight="1">
      <c r="A118" s="28"/>
      <c r="B118" s="5" t="s">
        <v>32</v>
      </c>
      <c r="C118" s="5" t="s">
        <v>13</v>
      </c>
      <c r="D118" s="4" t="s">
        <v>31</v>
      </c>
      <c r="E118" s="4" t="s">
        <v>12</v>
      </c>
      <c r="F118" s="27">
        <v>16395.919999999998</v>
      </c>
      <c r="G118" s="3"/>
      <c r="H118" s="3"/>
    </row>
    <row r="119" spans="1:8" ht="57" customHeight="1">
      <c r="A119" s="28"/>
      <c r="B119" s="5" t="s">
        <v>32</v>
      </c>
      <c r="C119" s="5" t="s">
        <v>2</v>
      </c>
      <c r="D119" s="4" t="s">
        <v>31</v>
      </c>
      <c r="E119" s="4" t="s">
        <v>0</v>
      </c>
      <c r="F119" s="27">
        <v>32318.1</v>
      </c>
      <c r="G119" s="3"/>
      <c r="H119" s="3"/>
    </row>
    <row r="120" spans="1:8" ht="35.25" customHeight="1">
      <c r="A120" s="28"/>
      <c r="B120" s="5" t="s">
        <v>32</v>
      </c>
      <c r="C120" s="5" t="s">
        <v>27</v>
      </c>
      <c r="D120" s="4" t="s">
        <v>31</v>
      </c>
      <c r="E120" s="4" t="s">
        <v>180</v>
      </c>
      <c r="F120" s="27">
        <v>4616458</v>
      </c>
      <c r="G120" s="3"/>
      <c r="H120" s="3"/>
    </row>
    <row r="121" spans="1:8" ht="24" customHeight="1">
      <c r="A121" s="28"/>
      <c r="B121" s="5" t="s">
        <v>30</v>
      </c>
      <c r="C121" s="5" t="s">
        <v>30</v>
      </c>
      <c r="D121" s="4" t="s">
        <v>29</v>
      </c>
      <c r="E121" s="5"/>
      <c r="F121" s="27">
        <f>F122+F123+F124</f>
        <v>602763.29</v>
      </c>
      <c r="G121" s="3"/>
      <c r="H121" s="3"/>
    </row>
    <row r="122" spans="1:8" ht="41.25" customHeight="1">
      <c r="A122" s="28"/>
      <c r="B122" s="5" t="s">
        <v>30</v>
      </c>
      <c r="C122" s="5" t="s">
        <v>19</v>
      </c>
      <c r="D122" s="4" t="s">
        <v>29</v>
      </c>
      <c r="E122" s="4" t="s">
        <v>18</v>
      </c>
      <c r="F122" s="27">
        <v>19635</v>
      </c>
      <c r="G122" s="3"/>
      <c r="H122" s="3"/>
    </row>
    <row r="123" spans="1:8" ht="33" customHeight="1">
      <c r="A123" s="28"/>
      <c r="B123" s="5"/>
      <c r="C123" s="5" t="s">
        <v>13</v>
      </c>
      <c r="D123" s="4">
        <v>241</v>
      </c>
      <c r="E123" s="4" t="s">
        <v>12</v>
      </c>
      <c r="F123" s="27">
        <v>582963.39</v>
      </c>
      <c r="G123" s="3"/>
      <c r="H123" s="3"/>
    </row>
    <row r="124" spans="1:8" ht="30.75" customHeight="1">
      <c r="A124" s="28"/>
      <c r="B124" s="5"/>
      <c r="C124" s="5" t="s">
        <v>16</v>
      </c>
      <c r="D124" s="4">
        <v>241</v>
      </c>
      <c r="E124" s="4" t="s">
        <v>14</v>
      </c>
      <c r="F124" s="27">
        <v>164.9</v>
      </c>
      <c r="G124" s="3"/>
      <c r="H124" s="3"/>
    </row>
    <row r="125" spans="1:8" ht="29.25" customHeight="1">
      <c r="A125" s="28"/>
      <c r="B125" s="5" t="s">
        <v>28</v>
      </c>
      <c r="C125" s="5" t="s">
        <v>28</v>
      </c>
      <c r="D125" s="4" t="s">
        <v>26</v>
      </c>
      <c r="E125" s="5"/>
      <c r="F125" s="27">
        <f>F126</f>
        <v>200000</v>
      </c>
      <c r="G125" s="3"/>
      <c r="H125" s="3"/>
    </row>
    <row r="126" spans="1:8" ht="27" customHeight="1">
      <c r="A126" s="28"/>
      <c r="B126" s="5" t="s">
        <v>28</v>
      </c>
      <c r="C126" s="5" t="s">
        <v>27</v>
      </c>
      <c r="D126" s="4" t="s">
        <v>26</v>
      </c>
      <c r="E126" s="4" t="s">
        <v>180</v>
      </c>
      <c r="F126" s="27">
        <v>200000</v>
      </c>
      <c r="G126" s="3"/>
      <c r="H126" s="3"/>
    </row>
    <row r="127" spans="1:8" ht="60.75" customHeight="1">
      <c r="A127" s="28"/>
      <c r="B127" s="5" t="s">
        <v>24</v>
      </c>
      <c r="C127" s="5" t="s">
        <v>24</v>
      </c>
      <c r="D127" s="4" t="s">
        <v>23</v>
      </c>
      <c r="E127" s="5"/>
      <c r="F127" s="27">
        <f>F128</f>
        <v>20643.8</v>
      </c>
      <c r="G127" s="3"/>
      <c r="H127" s="3"/>
    </row>
    <row r="128" spans="1:8" ht="30" customHeight="1">
      <c r="A128" s="28"/>
      <c r="B128" s="5" t="s">
        <v>24</v>
      </c>
      <c r="C128" s="5" t="s">
        <v>25</v>
      </c>
      <c r="D128" s="4" t="s">
        <v>23</v>
      </c>
      <c r="E128" s="4" t="s">
        <v>22</v>
      </c>
      <c r="F128" s="27">
        <v>20643.8</v>
      </c>
      <c r="G128" s="3"/>
      <c r="H128" s="3"/>
    </row>
    <row r="129" spans="1:8" ht="39" customHeight="1">
      <c r="A129" s="28"/>
      <c r="B129" s="5" t="s">
        <v>21</v>
      </c>
      <c r="C129" s="5" t="s">
        <v>21</v>
      </c>
      <c r="D129" s="4" t="s">
        <v>20</v>
      </c>
      <c r="E129" s="5"/>
      <c r="F129" s="27">
        <f>F130</f>
        <v>424000</v>
      </c>
      <c r="G129" s="3"/>
      <c r="H129" s="3"/>
    </row>
    <row r="130" spans="1:8" ht="54.75" customHeight="1">
      <c r="A130" s="28"/>
      <c r="B130" s="5" t="s">
        <v>21</v>
      </c>
      <c r="C130" s="5" t="s">
        <v>2</v>
      </c>
      <c r="D130" s="4" t="s">
        <v>20</v>
      </c>
      <c r="E130" s="4" t="s">
        <v>0</v>
      </c>
      <c r="F130" s="27">
        <v>424000</v>
      </c>
      <c r="G130" s="3"/>
      <c r="H130" s="3"/>
    </row>
    <row r="131" spans="1:8" ht="41.25" customHeight="1">
      <c r="A131" s="28"/>
      <c r="B131" s="5" t="s">
        <v>17</v>
      </c>
      <c r="C131" s="5" t="s">
        <v>17</v>
      </c>
      <c r="D131" s="4" t="s">
        <v>15</v>
      </c>
      <c r="E131" s="5"/>
      <c r="F131" s="27">
        <f>F132+F133</f>
        <v>46406.450000000004</v>
      </c>
      <c r="G131" s="3"/>
      <c r="H131" s="3"/>
    </row>
    <row r="132" spans="1:8" ht="53.25" customHeight="1">
      <c r="A132" s="28"/>
      <c r="B132" s="5" t="s">
        <v>17</v>
      </c>
      <c r="C132" s="5" t="s">
        <v>2</v>
      </c>
      <c r="D132" s="4" t="s">
        <v>15</v>
      </c>
      <c r="E132" s="4" t="s">
        <v>0</v>
      </c>
      <c r="F132" s="27">
        <v>45276.94</v>
      </c>
      <c r="G132" s="3"/>
      <c r="H132" s="3"/>
    </row>
    <row r="133" spans="1:8" ht="24.75" customHeight="1">
      <c r="A133" s="28"/>
      <c r="B133" s="5" t="s">
        <v>17</v>
      </c>
      <c r="C133" s="5" t="s">
        <v>16</v>
      </c>
      <c r="D133" s="4" t="s">
        <v>15</v>
      </c>
      <c r="E133" s="4" t="s">
        <v>14</v>
      </c>
      <c r="F133" s="27">
        <v>1129.51</v>
      </c>
      <c r="G133" s="3"/>
      <c r="H133" s="3"/>
    </row>
    <row r="134" spans="1:8" ht="24.75" customHeight="1">
      <c r="A134" s="28"/>
      <c r="B134" s="5" t="s">
        <v>9</v>
      </c>
      <c r="C134" s="5" t="s">
        <v>9</v>
      </c>
      <c r="D134" s="4" t="s">
        <v>8</v>
      </c>
      <c r="E134" s="5"/>
      <c r="F134" s="27">
        <f>F135+F136+F137</f>
        <v>10463105.99</v>
      </c>
      <c r="G134" s="3"/>
      <c r="H134" s="3"/>
    </row>
    <row r="135" spans="1:8" ht="28.5" customHeight="1">
      <c r="A135" s="28"/>
      <c r="B135" s="5" t="s">
        <v>9</v>
      </c>
      <c r="C135" s="5" t="s">
        <v>13</v>
      </c>
      <c r="D135" s="4" t="s">
        <v>8</v>
      </c>
      <c r="E135" s="4" t="s">
        <v>12</v>
      </c>
      <c r="F135" s="27">
        <v>164.9</v>
      </c>
      <c r="G135" s="3"/>
      <c r="H135" s="3"/>
    </row>
    <row r="136" spans="1:8" ht="112.5" customHeight="1">
      <c r="A136" s="28"/>
      <c r="B136" s="5" t="s">
        <v>9</v>
      </c>
      <c r="C136" s="5" t="s">
        <v>11</v>
      </c>
      <c r="D136" s="4" t="s">
        <v>8</v>
      </c>
      <c r="E136" s="4" t="s">
        <v>10</v>
      </c>
      <c r="F136" s="27">
        <v>10324011.73</v>
      </c>
      <c r="G136" s="3"/>
      <c r="H136" s="3"/>
    </row>
    <row r="137" spans="1:8" ht="54" customHeight="1">
      <c r="A137" s="28"/>
      <c r="B137" s="5" t="s">
        <v>9</v>
      </c>
      <c r="C137" s="5" t="s">
        <v>2</v>
      </c>
      <c r="D137" s="4" t="s">
        <v>8</v>
      </c>
      <c r="E137" s="4" t="s">
        <v>0</v>
      </c>
      <c r="F137" s="27">
        <v>138929.35999999999</v>
      </c>
      <c r="G137" s="3"/>
      <c r="H137" s="3"/>
    </row>
    <row r="138" spans="1:8" ht="54" customHeight="1">
      <c r="A138" s="28"/>
      <c r="B138" s="5"/>
      <c r="C138" s="5" t="s">
        <v>212</v>
      </c>
      <c r="D138" s="4">
        <v>498</v>
      </c>
      <c r="E138" s="4"/>
      <c r="F138" s="27">
        <f>F139</f>
        <v>4000</v>
      </c>
      <c r="G138" s="3"/>
      <c r="H138" s="3"/>
    </row>
    <row r="139" spans="1:8" ht="54" customHeight="1">
      <c r="A139" s="28"/>
      <c r="B139" s="5"/>
      <c r="C139" s="5" t="s">
        <v>210</v>
      </c>
      <c r="D139" s="4">
        <v>498</v>
      </c>
      <c r="E139" s="4" t="s">
        <v>211</v>
      </c>
      <c r="F139" s="27">
        <v>4000</v>
      </c>
      <c r="G139" s="3"/>
      <c r="H139" s="3"/>
    </row>
    <row r="140" spans="1:8" ht="52.5" customHeight="1">
      <c r="A140" s="28"/>
      <c r="B140" s="5" t="s">
        <v>5</v>
      </c>
      <c r="C140" s="5" t="s">
        <v>5</v>
      </c>
      <c r="D140" s="4" t="s">
        <v>4</v>
      </c>
      <c r="E140" s="5"/>
      <c r="F140" s="27">
        <f>F141+F142</f>
        <v>1058558.8899999999</v>
      </c>
      <c r="G140" s="3"/>
      <c r="H140" s="3"/>
    </row>
    <row r="141" spans="1:8" ht="52.5" customHeight="1">
      <c r="A141" s="28"/>
      <c r="B141" s="5" t="s">
        <v>5</v>
      </c>
      <c r="C141" s="5" t="s">
        <v>7</v>
      </c>
      <c r="D141" s="4" t="s">
        <v>4</v>
      </c>
      <c r="E141" s="4" t="s">
        <v>6</v>
      </c>
      <c r="F141" s="27">
        <v>1048675.92</v>
      </c>
      <c r="G141" s="3"/>
      <c r="H141" s="3"/>
    </row>
    <row r="142" spans="1:8" ht="56.25" customHeight="1">
      <c r="A142" s="28"/>
      <c r="B142" s="5" t="s">
        <v>5</v>
      </c>
      <c r="C142" s="5" t="s">
        <v>2</v>
      </c>
      <c r="D142" s="4" t="s">
        <v>4</v>
      </c>
      <c r="E142" s="4" t="s">
        <v>0</v>
      </c>
      <c r="F142" s="27">
        <v>9882.9699999999993</v>
      </c>
      <c r="G142" s="3"/>
      <c r="H142" s="3"/>
    </row>
    <row r="143" spans="1:8" ht="30" customHeight="1">
      <c r="A143" s="28"/>
      <c r="B143" s="5" t="s">
        <v>3</v>
      </c>
      <c r="C143" s="5" t="s">
        <v>3</v>
      </c>
      <c r="D143" s="4" t="s">
        <v>1</v>
      </c>
      <c r="E143" s="5"/>
      <c r="F143" s="27">
        <f>F144</f>
        <v>42500</v>
      </c>
      <c r="G143" s="3"/>
      <c r="H143" s="3"/>
    </row>
    <row r="144" spans="1:8" ht="54" customHeight="1">
      <c r="A144" s="28"/>
      <c r="B144" s="5" t="s">
        <v>3</v>
      </c>
      <c r="C144" s="5" t="s">
        <v>2</v>
      </c>
      <c r="D144" s="4" t="s">
        <v>1</v>
      </c>
      <c r="E144" s="4" t="s">
        <v>0</v>
      </c>
      <c r="F144" s="27">
        <v>42500</v>
      </c>
      <c r="G144" s="3"/>
      <c r="H144" s="3"/>
    </row>
  </sheetData>
  <mergeCells count="5">
    <mergeCell ref="C8:F8"/>
    <mergeCell ref="C11:C13"/>
    <mergeCell ref="D12:D13"/>
    <mergeCell ref="E12:E13"/>
    <mergeCell ref="F11:F13"/>
  </mergeCells>
  <pageMargins left="0.27559055118110237" right="0.27559055118110237" top="0.98425196850393704" bottom="0.59055118110236227" header="0.59055118110236227" footer="0.51181102362204722"/>
  <pageSetup paperSize="9" scale="76" fitToHeight="1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2020-09-17T13:38:21Z</cp:lastPrinted>
  <dcterms:created xsi:type="dcterms:W3CDTF">2019-02-21T10:05:50Z</dcterms:created>
  <dcterms:modified xsi:type="dcterms:W3CDTF">2020-09-17T13:38:25Z</dcterms:modified>
</cp:coreProperties>
</file>